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hrgreen.com\HRG\Data\2023\2302125.01\CAD\Design\Excel\Tabulations\RC_Sheets\"/>
    </mc:Choice>
  </mc:AlternateContent>
  <xr:revisionPtr revIDLastSave="0" documentId="13_ncr:1_{8082D335-54D0-4FE4-B1CE-302854348DBA}" xr6:coauthVersionLast="47" xr6:coauthVersionMax="47" xr10:uidLastSave="{00000000-0000-0000-0000-000000000000}"/>
  <bookViews>
    <workbookView xWindow="28680" yWindow="-120" windowWidth="29040" windowHeight="15720" xr2:uid="{BE8F839D-D054-4ABE-BF5A-87FA3C955991}"/>
  </bookViews>
  <sheets>
    <sheet name="100_33" sheetId="1" r:id="rId1"/>
    <sheet name="100_33 (Calc and Input Sheet)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5" i="1" l="1"/>
  <c r="M23" i="3"/>
  <c r="K23" i="1" s="1"/>
  <c r="J23" i="1"/>
  <c r="I23" i="1"/>
  <c r="H23" i="1"/>
  <c r="G23" i="1"/>
  <c r="F23" i="1"/>
  <c r="E23" i="1"/>
  <c r="D23" i="1"/>
  <c r="C23" i="1"/>
  <c r="B23" i="1"/>
  <c r="A23" i="1"/>
  <c r="L23" i="3"/>
</calcChain>
</file>

<file path=xl/sharedStrings.xml><?xml version="1.0" encoding="utf-8"?>
<sst xmlns="http://schemas.openxmlformats.org/spreadsheetml/2006/main" count="58" uniqueCount="29">
  <si>
    <t>CF</t>
  </si>
  <si>
    <t>FT</t>
  </si>
  <si>
    <t>BS:1</t>
  </si>
  <si>
    <t>FS:1</t>
  </si>
  <si>
    <t>Each</t>
  </si>
  <si>
    <t>Volume*</t>
  </si>
  <si>
    <t>Average % Slope</t>
  </si>
  <si>
    <t>Ditch Width</t>
  </si>
  <si>
    <t>Backslope</t>
  </si>
  <si>
    <t>Foreslope</t>
  </si>
  <si>
    <t>Removal</t>
  </si>
  <si>
    <t>Maintenance</t>
  </si>
  <si>
    <t>Installation</t>
  </si>
  <si>
    <t>Side</t>
  </si>
  <si>
    <t>Station</t>
  </si>
  <si>
    <t>Remarks</t>
  </si>
  <si>
    <t>Stormwater Storage Volume Summary</t>
  </si>
  <si>
    <t>Bid Items</t>
  </si>
  <si>
    <t>Location</t>
  </si>
  <si>
    <t>Basin No.</t>
  </si>
  <si>
    <r>
      <t xml:space="preserve"> * Volume equation: [(1/4(FS*H</t>
    </r>
    <r>
      <rPr>
        <vertAlign val="superscript"/>
        <sz val="11.5"/>
        <rFont val="Consolas"/>
        <family val="3"/>
      </rPr>
      <t>2</t>
    </r>
    <r>
      <rPr>
        <sz val="11.5"/>
        <rFont val="Consolas"/>
        <family val="3"/>
      </rPr>
      <t>))+(DW*H)+(1/4*(BS*H</t>
    </r>
    <r>
      <rPr>
        <vertAlign val="superscript"/>
        <sz val="11.5"/>
        <rFont val="Consolas"/>
        <family val="3"/>
      </rPr>
      <t>2</t>
    </r>
    <r>
      <rPr>
        <sz val="11.5"/>
        <rFont val="Consolas"/>
        <family val="3"/>
      </rPr>
      <t>))]*(H/Avg%Slope)</t>
    </r>
  </si>
  <si>
    <t xml:space="preserve"> * The functional height used in the volume equation is 95% of effective height. Effective height is 2.5 feet as shown in EC-601.</t>
  </si>
  <si>
    <t>Possible Standard: EC-601</t>
  </si>
  <si>
    <t>TEMPORARY SEDIMENT CONTROL BASIN</t>
  </si>
  <si>
    <t>100-33</t>
  </si>
  <si>
    <t>Left</t>
  </si>
  <si>
    <t>Functional Height</t>
  </si>
  <si>
    <t>Effective Height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</si>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</sst>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%"/>
    <numFmt numFmtId="166" formatCode="#\+00.00"/>
    <numFmt numFmtId="167" formatCode="mm\-dd\-yy"/>
    <numFmt numFmtId="168" formatCode="0.000"/>
  </numFmts>
  <fonts count="11">
    <font>
      <sz val="11"/>
      <color theme="1"/>
      <name val="Aptos Narrow"/>
      <family val="2"/>
      <scheme val="minor"/>
    </font>
    <font>
      <sz val="11.5"/>
      <color theme="1"/>
      <name val="Consolas"/>
      <family val="3"/>
    </font>
    <font>
      <sz val="10"/>
      <name val="Arial Terminal"/>
      <family val="3"/>
    </font>
    <font>
      <sz val="11.5"/>
      <name val="Consolas"/>
      <family val="3"/>
    </font>
    <font>
      <vertAlign val="superscript"/>
      <sz val="11.5"/>
      <name val="Consolas"/>
      <family val="3"/>
    </font>
    <font>
      <sz val="10"/>
      <name val="Arial"/>
      <family val="2"/>
    </font>
    <font>
      <b/>
      <sz val="20.5"/>
      <name val="Consolas"/>
      <family val="3"/>
    </font>
    <font>
      <b/>
      <sz val="11.5"/>
      <name val="Consolas"/>
      <family val="3"/>
    </font>
    <font>
      <b/>
      <sz val="12.5"/>
      <name val="Consolas"/>
      <family val="3"/>
    </font>
    <font>
      <b/>
      <sz val="11"/>
      <color theme="1"/>
      <name val="Consolas"/>
      <family val="3"/>
    </font>
    <font>
      <sz val="11"/>
      <color theme="1"/>
      <name val="Consolas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35">
    <border>
      <left/>
      <right/>
      <top/>
      <bottom/>
      <diagonal/>
    </border>
    <border>
      <left style="thin">
        <color indexed="22"/>
      </left>
      <right style="thick">
        <color indexed="64"/>
      </right>
      <top style="thin">
        <color indexed="22"/>
      </top>
      <bottom style="thick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ck">
        <color indexed="64"/>
      </bottom>
      <diagonal/>
    </border>
    <border>
      <left style="thick">
        <color indexed="64"/>
      </left>
      <right style="thin">
        <color indexed="22"/>
      </right>
      <top style="thin">
        <color indexed="22"/>
      </top>
      <bottom style="thick">
        <color indexed="64"/>
      </bottom>
      <diagonal/>
    </border>
    <border>
      <left style="thin">
        <color indexed="22"/>
      </left>
      <right style="thick">
        <color indexed="64"/>
      </right>
      <top style="double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double">
        <color indexed="64"/>
      </top>
      <bottom style="thin">
        <color indexed="22"/>
      </bottom>
      <diagonal/>
    </border>
    <border>
      <left style="thick">
        <color indexed="64"/>
      </left>
      <right style="thin">
        <color indexed="22"/>
      </right>
      <top style="double">
        <color indexed="64"/>
      </top>
      <bottom style="thin">
        <color indexed="22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3">
    <xf numFmtId="0" fontId="0" fillId="0" borderId="0"/>
    <xf numFmtId="0" fontId="2" fillId="0" borderId="0">
      <alignment horizontal="center" vertical="center"/>
      <protection locked="0"/>
    </xf>
    <xf numFmtId="0" fontId="5" fillId="0" borderId="0"/>
  </cellStyleXfs>
  <cellXfs count="92">
    <xf numFmtId="0" fontId="0" fillId="0" borderId="0" xfId="0"/>
    <xf numFmtId="0" fontId="1" fillId="0" borderId="1" xfId="0" applyFont="1" applyBorder="1" applyAlignment="1">
      <alignment horizontal="left" vertical="center" indent="1"/>
    </xf>
    <xf numFmtId="164" fontId="1" fillId="0" borderId="2" xfId="0" applyNumberFormat="1" applyFont="1" applyBorder="1" applyAlignment="1">
      <alignment horizontal="right" vertical="center" indent="1"/>
    </xf>
    <xf numFmtId="165" fontId="1" fillId="0" borderId="2" xfId="0" applyNumberFormat="1" applyFont="1" applyBorder="1" applyAlignment="1">
      <alignment horizontal="right" vertical="center" indent="1"/>
    </xf>
    <xf numFmtId="2" fontId="1" fillId="0" borderId="2" xfId="0" applyNumberFormat="1" applyFont="1" applyBorder="1" applyAlignment="1">
      <alignment horizontal="right" vertical="center" indent="1"/>
    </xf>
    <xf numFmtId="1" fontId="1" fillId="0" borderId="2" xfId="0" applyNumberFormat="1" applyFont="1" applyBorder="1" applyAlignment="1">
      <alignment horizontal="right" vertical="center" indent="1"/>
    </xf>
    <xf numFmtId="0" fontId="1" fillId="0" borderId="2" xfId="0" applyFont="1" applyBorder="1" applyAlignment="1">
      <alignment horizontal="right" vertical="center" indent="1"/>
    </xf>
    <xf numFmtId="166" fontId="1" fillId="0" borderId="2" xfId="0" applyNumberFormat="1" applyFont="1" applyBorder="1" applyAlignment="1">
      <alignment horizontal="right" vertical="center" indent="1"/>
    </xf>
    <xf numFmtId="1" fontId="1" fillId="0" borderId="3" xfId="0" applyNumberFormat="1" applyFont="1" applyBorder="1" applyAlignment="1">
      <alignment horizontal="right" vertical="center" indent="1"/>
    </xf>
    <xf numFmtId="0" fontId="1" fillId="0" borderId="4" xfId="0" applyFont="1" applyBorder="1" applyAlignment="1">
      <alignment horizontal="left" vertical="center" indent="1"/>
    </xf>
    <xf numFmtId="164" fontId="1" fillId="0" borderId="5" xfId="0" applyNumberFormat="1" applyFont="1" applyBorder="1" applyAlignment="1">
      <alignment horizontal="right" vertical="center" indent="1"/>
    </xf>
    <xf numFmtId="166" fontId="1" fillId="0" borderId="5" xfId="0" applyNumberFormat="1" applyFont="1" applyBorder="1" applyAlignment="1">
      <alignment horizontal="right" vertical="center" indent="1"/>
    </xf>
    <xf numFmtId="1" fontId="1" fillId="0" borderId="6" xfId="0" applyNumberFormat="1" applyFont="1" applyBorder="1" applyAlignment="1">
      <alignment horizontal="right" vertical="center" indent="1"/>
    </xf>
    <xf numFmtId="0" fontId="3" fillId="2" borderId="8" xfId="1" applyFont="1" applyFill="1" applyBorder="1" applyProtection="1">
      <alignment horizontal="center" vertical="center"/>
      <protection hidden="1"/>
    </xf>
    <xf numFmtId="0" fontId="3" fillId="2" borderId="9" xfId="1" applyFont="1" applyFill="1" applyBorder="1" applyProtection="1">
      <alignment horizontal="center" vertical="center"/>
      <protection hidden="1"/>
    </xf>
    <xf numFmtId="0" fontId="3" fillId="2" borderId="12" xfId="1" applyFont="1" applyFill="1" applyBorder="1" applyProtection="1">
      <alignment horizontal="center" vertical="center"/>
      <protection hidden="1"/>
    </xf>
    <xf numFmtId="0" fontId="3" fillId="2" borderId="14" xfId="1" applyFont="1" applyFill="1" applyBorder="1" applyProtection="1">
      <alignment horizontal="center" vertical="center"/>
      <protection hidden="1"/>
    </xf>
    <xf numFmtId="0" fontId="6" fillId="2" borderId="21" xfId="2" applyFont="1" applyFill="1" applyBorder="1" applyAlignment="1" applyProtection="1">
      <alignment horizontal="center" vertical="center" wrapText="1"/>
      <protection hidden="1"/>
    </xf>
    <xf numFmtId="0" fontId="6" fillId="2" borderId="0" xfId="2" applyFont="1" applyFill="1" applyAlignment="1" applyProtection="1">
      <alignment horizontal="center" vertical="center" wrapText="1"/>
      <protection hidden="1"/>
    </xf>
    <xf numFmtId="0" fontId="6" fillId="2" borderId="22" xfId="2" applyFont="1" applyFill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168" fontId="1" fillId="0" borderId="5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3" fillId="3" borderId="9" xfId="1" applyFont="1" applyFill="1" applyBorder="1" applyProtection="1">
      <alignment horizontal="center" vertical="center"/>
      <protection hidden="1"/>
    </xf>
    <xf numFmtId="0" fontId="3" fillId="3" borderId="12" xfId="1" applyFont="1" applyFill="1" applyBorder="1" applyProtection="1">
      <alignment horizontal="center" vertical="center"/>
      <protection hidden="1"/>
    </xf>
    <xf numFmtId="0" fontId="3" fillId="3" borderId="14" xfId="1" applyFont="1" applyFill="1" applyBorder="1" applyProtection="1">
      <alignment horizontal="center" vertical="center"/>
      <protection hidden="1"/>
    </xf>
    <xf numFmtId="0" fontId="3" fillId="3" borderId="8" xfId="1" applyFont="1" applyFill="1" applyBorder="1" applyProtection="1">
      <alignment horizontal="center" vertical="center"/>
      <protection hidden="1"/>
    </xf>
    <xf numFmtId="0" fontId="3" fillId="4" borderId="12" xfId="1" applyFont="1" applyFill="1" applyBorder="1" applyProtection="1">
      <alignment horizontal="center" vertical="center"/>
      <protection hidden="1"/>
    </xf>
    <xf numFmtId="0" fontId="3" fillId="4" borderId="8" xfId="1" applyFont="1" applyFill="1" applyBorder="1" applyProtection="1">
      <alignment horizontal="center" vertical="center"/>
      <protection hidden="1"/>
    </xf>
    <xf numFmtId="1" fontId="1" fillId="0" borderId="29" xfId="0" applyNumberFormat="1" applyFont="1" applyBorder="1" applyAlignment="1">
      <alignment horizontal="right" vertical="center" indent="1"/>
    </xf>
    <xf numFmtId="166" fontId="1" fillId="0" borderId="30" xfId="0" applyNumberFormat="1" applyFont="1" applyBorder="1" applyAlignment="1">
      <alignment horizontal="right" vertical="center" indent="1"/>
    </xf>
    <xf numFmtId="0" fontId="1" fillId="0" borderId="30" xfId="0" applyFont="1" applyBorder="1" applyAlignment="1">
      <alignment horizontal="center" vertical="center"/>
    </xf>
    <xf numFmtId="1" fontId="1" fillId="0" borderId="30" xfId="0" applyNumberFormat="1" applyFont="1" applyBorder="1" applyAlignment="1">
      <alignment horizontal="center" vertical="center"/>
    </xf>
    <xf numFmtId="164" fontId="1" fillId="0" borderId="30" xfId="0" applyNumberFormat="1" applyFont="1" applyBorder="1" applyAlignment="1">
      <alignment horizontal="center" vertical="center"/>
    </xf>
    <xf numFmtId="165" fontId="1" fillId="0" borderId="30" xfId="0" applyNumberFormat="1" applyFont="1" applyBorder="1" applyAlignment="1">
      <alignment horizontal="center" vertical="center"/>
    </xf>
    <xf numFmtId="164" fontId="1" fillId="0" borderId="30" xfId="0" applyNumberFormat="1" applyFont="1" applyBorder="1" applyAlignment="1">
      <alignment horizontal="right" vertical="center" indent="1"/>
    </xf>
    <xf numFmtId="0" fontId="1" fillId="0" borderId="31" xfId="0" applyFont="1" applyBorder="1" applyAlignment="1">
      <alignment horizontal="left" vertical="center" indent="1"/>
    </xf>
    <xf numFmtId="1" fontId="1" fillId="0" borderId="0" xfId="0" applyNumberFormat="1" applyFont="1" applyAlignment="1">
      <alignment horizontal="right" vertical="center" indent="1"/>
    </xf>
    <xf numFmtId="166" fontId="1" fillId="0" borderId="0" xfId="0" applyNumberFormat="1" applyFont="1" applyAlignment="1">
      <alignment horizontal="right" vertical="center" indent="1"/>
    </xf>
    <xf numFmtId="0" fontId="1" fillId="0" borderId="0" xfId="0" applyFont="1" applyAlignment="1">
      <alignment horizontal="right" vertical="center" indent="1"/>
    </xf>
    <xf numFmtId="164" fontId="1" fillId="0" borderId="0" xfId="0" applyNumberFormat="1" applyFont="1" applyAlignment="1">
      <alignment horizontal="right" vertical="center" indent="1"/>
    </xf>
    <xf numFmtId="2" fontId="1" fillId="0" borderId="0" xfId="0" applyNumberFormat="1" applyFont="1" applyAlignment="1">
      <alignment horizontal="right" vertical="center" indent="1"/>
    </xf>
    <xf numFmtId="165" fontId="1" fillId="0" borderId="0" xfId="0" applyNumberFormat="1" applyFont="1" applyAlignment="1">
      <alignment horizontal="right" vertical="center" indent="1"/>
    </xf>
    <xf numFmtId="1" fontId="1" fillId="0" borderId="22" xfId="0" applyNumberFormat="1" applyFont="1" applyBorder="1" applyAlignment="1">
      <alignment horizontal="right" vertical="center" indent="1"/>
    </xf>
    <xf numFmtId="0" fontId="1" fillId="0" borderId="21" xfId="0" applyFont="1" applyBorder="1" applyAlignment="1">
      <alignment horizontal="left" vertical="center" indent="1"/>
    </xf>
    <xf numFmtId="0" fontId="0" fillId="0" borderId="2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167" fontId="3" fillId="2" borderId="22" xfId="1" applyNumberFormat="1" applyFont="1" applyFill="1" applyBorder="1" applyAlignment="1" applyProtection="1">
      <alignment horizontal="left" vertical="center"/>
      <protection hidden="1"/>
    </xf>
    <xf numFmtId="167" fontId="3" fillId="2" borderId="0" xfId="1" applyNumberFormat="1" applyFont="1" applyFill="1" applyAlignment="1" applyProtection="1">
      <alignment horizontal="left" vertical="center"/>
      <protection hidden="1"/>
    </xf>
    <xf numFmtId="167" fontId="3" fillId="2" borderId="21" xfId="1" applyNumberFormat="1" applyFont="1" applyFill="1" applyBorder="1" applyAlignment="1" applyProtection="1">
      <alignment horizontal="left" vertical="center"/>
      <protection hidden="1"/>
    </xf>
    <xf numFmtId="0" fontId="8" fillId="2" borderId="27" xfId="2" applyFont="1" applyFill="1" applyBorder="1" applyAlignment="1" applyProtection="1">
      <alignment horizontal="right" vertical="center"/>
      <protection hidden="1"/>
    </xf>
    <xf numFmtId="0" fontId="8" fillId="2" borderId="26" xfId="2" applyFont="1" applyFill="1" applyBorder="1" applyAlignment="1" applyProtection="1">
      <alignment horizontal="right" vertical="center"/>
      <protection hidden="1"/>
    </xf>
    <xf numFmtId="0" fontId="8" fillId="2" borderId="25" xfId="2" applyFont="1" applyFill="1" applyBorder="1" applyAlignment="1" applyProtection="1">
      <alignment horizontal="right" vertical="center"/>
      <protection hidden="1"/>
    </xf>
    <xf numFmtId="0" fontId="8" fillId="2" borderId="24" xfId="2" applyFont="1" applyFill="1" applyBorder="1" applyAlignment="1" applyProtection="1">
      <alignment horizontal="right" vertical="center"/>
      <protection hidden="1"/>
    </xf>
    <xf numFmtId="0" fontId="8" fillId="2" borderId="23" xfId="2" applyFont="1" applyFill="1" applyBorder="1" applyAlignment="1" applyProtection="1">
      <alignment horizontal="right" vertical="center"/>
      <protection hidden="1"/>
    </xf>
    <xf numFmtId="167" fontId="7" fillId="2" borderId="11" xfId="2" applyNumberFormat="1" applyFont="1" applyFill="1" applyBorder="1" applyAlignment="1" applyProtection="1">
      <alignment horizontal="right" vertical="center"/>
      <protection hidden="1"/>
    </xf>
    <xf numFmtId="167" fontId="7" fillId="2" borderId="10" xfId="2" applyNumberFormat="1" applyFont="1" applyFill="1" applyBorder="1" applyAlignment="1" applyProtection="1">
      <alignment horizontal="right" vertical="center"/>
      <protection hidden="1"/>
    </xf>
    <xf numFmtId="167" fontId="7" fillId="2" borderId="9" xfId="2" applyNumberFormat="1" applyFont="1" applyFill="1" applyBorder="1" applyAlignment="1" applyProtection="1">
      <alignment horizontal="right" vertical="center"/>
      <protection hidden="1"/>
    </xf>
    <xf numFmtId="167" fontId="7" fillId="2" borderId="8" xfId="2" applyNumberFormat="1" applyFont="1" applyFill="1" applyBorder="1" applyAlignment="1" applyProtection="1">
      <alignment horizontal="right" vertical="center"/>
      <protection hidden="1"/>
    </xf>
    <xf numFmtId="167" fontId="7" fillId="2" borderId="7" xfId="2" applyNumberFormat="1" applyFont="1" applyFill="1" applyBorder="1" applyAlignment="1" applyProtection="1">
      <alignment horizontal="right" vertical="center"/>
      <protection hidden="1"/>
    </xf>
    <xf numFmtId="0" fontId="6" fillId="2" borderId="22" xfId="2" applyFont="1" applyFill="1" applyBorder="1" applyAlignment="1" applyProtection="1">
      <alignment horizontal="center" vertical="center" wrapText="1"/>
      <protection hidden="1"/>
    </xf>
    <xf numFmtId="0" fontId="6" fillId="2" borderId="0" xfId="2" applyFont="1" applyFill="1" applyAlignment="1" applyProtection="1">
      <alignment horizontal="center" vertical="center" wrapText="1"/>
      <protection hidden="1"/>
    </xf>
    <xf numFmtId="0" fontId="6" fillId="2" borderId="21" xfId="2" applyFont="1" applyFill="1" applyBorder="1" applyAlignment="1" applyProtection="1">
      <alignment horizontal="center" vertical="center" wrapText="1"/>
      <protection hidden="1"/>
    </xf>
    <xf numFmtId="167" fontId="3" fillId="2" borderId="22" xfId="2" applyNumberFormat="1" applyFont="1" applyFill="1" applyBorder="1" applyAlignment="1" applyProtection="1">
      <alignment horizontal="center" vertical="center" wrapText="1"/>
      <protection hidden="1"/>
    </xf>
    <xf numFmtId="167" fontId="3" fillId="2" borderId="0" xfId="2" applyNumberFormat="1" applyFont="1" applyFill="1" applyAlignment="1" applyProtection="1">
      <alignment horizontal="center" vertical="center" wrapText="1"/>
      <protection hidden="1"/>
    </xf>
    <xf numFmtId="0" fontId="3" fillId="2" borderId="0" xfId="2" applyFont="1" applyFill="1" applyAlignment="1" applyProtection="1">
      <alignment horizontal="center" vertical="center" wrapText="1"/>
      <protection hidden="1"/>
    </xf>
    <xf numFmtId="0" fontId="3" fillId="2" borderId="21" xfId="2" applyFont="1" applyFill="1" applyBorder="1" applyAlignment="1" applyProtection="1">
      <alignment horizontal="center" vertical="center" wrapText="1"/>
      <protection hidden="1"/>
    </xf>
    <xf numFmtId="0" fontId="3" fillId="2" borderId="20" xfId="1" applyFont="1" applyFill="1" applyBorder="1" applyAlignment="1" applyProtection="1">
      <alignment horizontal="center" vertical="center" wrapText="1"/>
      <protection hidden="1"/>
    </xf>
    <xf numFmtId="0" fontId="3" fillId="2" borderId="11" xfId="1" applyFont="1" applyFill="1" applyBorder="1" applyAlignment="1" applyProtection="1">
      <alignment horizontal="center" vertical="center" wrapText="1"/>
      <protection hidden="1"/>
    </xf>
    <xf numFmtId="0" fontId="3" fillId="2" borderId="18" xfId="1" applyFont="1" applyFill="1" applyBorder="1" applyProtection="1">
      <alignment horizontal="center" vertical="center"/>
      <protection hidden="1"/>
    </xf>
    <xf numFmtId="0" fontId="3" fillId="2" borderId="17" xfId="1" applyFont="1" applyFill="1" applyBorder="1" applyProtection="1">
      <alignment horizontal="center" vertical="center"/>
      <protection hidden="1"/>
    </xf>
    <xf numFmtId="0" fontId="3" fillId="2" borderId="19" xfId="1" applyFont="1" applyFill="1" applyBorder="1" applyProtection="1">
      <alignment horizontal="center" vertical="center"/>
      <protection hidden="1"/>
    </xf>
    <xf numFmtId="0" fontId="3" fillId="2" borderId="16" xfId="1" applyFont="1" applyFill="1" applyBorder="1" applyProtection="1">
      <alignment horizontal="center" vertical="center"/>
      <protection hidden="1"/>
    </xf>
    <xf numFmtId="0" fontId="3" fillId="2" borderId="7" xfId="1" applyFont="1" applyFill="1" applyBorder="1" applyProtection="1">
      <alignment horizontal="center" vertical="center"/>
      <protection hidden="1"/>
    </xf>
    <xf numFmtId="0" fontId="3" fillId="2" borderId="15" xfId="1" applyFont="1" applyFill="1" applyBorder="1" applyProtection="1">
      <alignment horizontal="center" vertical="center"/>
      <protection hidden="1"/>
    </xf>
    <xf numFmtId="0" fontId="3" fillId="2" borderId="10" xfId="1" applyFont="1" applyFill="1" applyBorder="1" applyProtection="1">
      <alignment horizontal="center" vertical="center"/>
      <protection hidden="1"/>
    </xf>
    <xf numFmtId="0" fontId="3" fillId="2" borderId="9" xfId="1" applyFont="1" applyFill="1" applyBorder="1" applyProtection="1">
      <alignment horizontal="center" vertical="center"/>
      <protection hidden="1"/>
    </xf>
    <xf numFmtId="0" fontId="3" fillId="2" borderId="13" xfId="1" applyFont="1" applyFill="1" applyBorder="1" applyAlignment="1" applyProtection="1">
      <alignment horizontal="center" vertical="center" wrapText="1"/>
      <protection hidden="1"/>
    </xf>
    <xf numFmtId="0" fontId="3" fillId="2" borderId="9" xfId="1" applyFont="1" applyFill="1" applyBorder="1" applyAlignment="1" applyProtection="1">
      <alignment horizontal="center" vertical="center" wrapText="1"/>
      <protection hidden="1"/>
    </xf>
    <xf numFmtId="0" fontId="3" fillId="3" borderId="15" xfId="1" applyFont="1" applyFill="1" applyBorder="1" applyProtection="1">
      <alignment horizontal="center" vertical="center"/>
      <protection hidden="1"/>
    </xf>
    <xf numFmtId="0" fontId="3" fillId="3" borderId="10" xfId="1" applyFont="1" applyFill="1" applyBorder="1" applyProtection="1">
      <alignment horizontal="center" vertical="center"/>
      <protection hidden="1"/>
    </xf>
    <xf numFmtId="0" fontId="3" fillId="3" borderId="9" xfId="1" applyFont="1" applyFill="1" applyBorder="1" applyProtection="1">
      <alignment horizontal="center" vertical="center"/>
      <protection hidden="1"/>
    </xf>
    <xf numFmtId="0" fontId="3" fillId="3" borderId="13" xfId="1" applyFont="1" applyFill="1" applyBorder="1" applyAlignment="1" applyProtection="1">
      <alignment horizontal="center" vertical="center" wrapText="1"/>
      <protection hidden="1"/>
    </xf>
    <xf numFmtId="0" fontId="3" fillId="3" borderId="9" xfId="1" applyFont="1" applyFill="1" applyBorder="1" applyAlignment="1" applyProtection="1">
      <alignment horizontal="center" vertical="center" wrapText="1"/>
      <protection hidden="1"/>
    </xf>
    <xf numFmtId="0" fontId="3" fillId="2" borderId="28" xfId="1" applyFont="1" applyFill="1" applyBorder="1" applyAlignment="1" applyProtection="1">
      <alignment horizontal="center" vertical="center" wrapText="1"/>
      <protection hidden="1"/>
    </xf>
    <xf numFmtId="0" fontId="9" fillId="0" borderId="22" xfId="0" applyFont="1" applyBorder="1"/>
    <xf numFmtId="0" fontId="10" fillId="0" borderId="0" xfId="0" applyFont="1"/>
    <xf numFmtId="164" fontId="9" fillId="0" borderId="0" xfId="0" applyNumberFormat="1" applyFont="1" applyAlignment="1">
      <alignment horizontal="center"/>
    </xf>
  </cellXfs>
  <cellStyles count="3">
    <cellStyle name="Normal" xfId="0" builtinId="0"/>
    <cellStyle name="Normal 13 2" xfId="2" xr:uid="{84B419AC-52C1-4140-904D-587D72DCBD7B}"/>
    <cellStyle name="Normal_BryanBCopy_DataEntry" xfId="1" xr:uid="{C83087E3-618E-48F1-8D47-DC51B7DE36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hyperlink" Target="http://www.iowadot.gov/design/SRP/IndividualStandards/erf19a.pdf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hyperlink" Target="http://www.iowadot.gov/design/SRP/IndividualStandards/erf19a.pd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</xdr:row>
      <xdr:rowOff>142875</xdr:rowOff>
    </xdr:from>
    <xdr:to>
      <xdr:col>11</xdr:col>
      <xdr:colOff>0</xdr:colOff>
      <xdr:row>3</xdr:row>
      <xdr:rowOff>137361</xdr:rowOff>
    </xdr:to>
    <xdr:sp macro="" textlink="">
      <xdr:nvSpPr>
        <xdr:cNvPr id="2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B95898-29AB-40C6-B657-0762EF8D97EE}"/>
            </a:ext>
          </a:extLst>
        </xdr:cNvPr>
        <xdr:cNvSpPr txBox="1"/>
      </xdr:nvSpPr>
      <xdr:spPr>
        <a:xfrm>
          <a:off x="6705600" y="523875"/>
          <a:ext cx="0" cy="1849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11</xdr:col>
      <xdr:colOff>0</xdr:colOff>
      <xdr:row>2</xdr:row>
      <xdr:rowOff>142875</xdr:rowOff>
    </xdr:from>
    <xdr:to>
      <xdr:col>11</xdr:col>
      <xdr:colOff>0</xdr:colOff>
      <xdr:row>3</xdr:row>
      <xdr:rowOff>137361</xdr:rowOff>
    </xdr:to>
    <xdr:sp macro="" textlink="">
      <xdr:nvSpPr>
        <xdr:cNvPr id="3" name="TextBox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961730-C65D-4672-8272-6CE435212C69}"/>
            </a:ext>
          </a:extLst>
        </xdr:cNvPr>
        <xdr:cNvSpPr txBox="1"/>
      </xdr:nvSpPr>
      <xdr:spPr>
        <a:xfrm>
          <a:off x="6705600" y="523875"/>
          <a:ext cx="0" cy="1849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11</xdr:col>
      <xdr:colOff>0</xdr:colOff>
      <xdr:row>2</xdr:row>
      <xdr:rowOff>142875</xdr:rowOff>
    </xdr:from>
    <xdr:to>
      <xdr:col>11</xdr:col>
      <xdr:colOff>0</xdr:colOff>
      <xdr:row>3</xdr:row>
      <xdr:rowOff>137361</xdr:rowOff>
    </xdr:to>
    <xdr:sp macro="" textlink="">
      <xdr:nvSpPr>
        <xdr:cNvPr id="4" name="TextBox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070C9E-41ED-4DAB-9366-0B62ED504DD8}"/>
            </a:ext>
          </a:extLst>
        </xdr:cNvPr>
        <xdr:cNvSpPr txBox="1"/>
      </xdr:nvSpPr>
      <xdr:spPr>
        <a:xfrm>
          <a:off x="6705600" y="523875"/>
          <a:ext cx="0" cy="1849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0</xdr:col>
      <xdr:colOff>182880</xdr:colOff>
      <xdr:row>6</xdr:row>
      <xdr:rowOff>15240</xdr:rowOff>
    </xdr:from>
    <xdr:to>
      <xdr:col>5</xdr:col>
      <xdr:colOff>325731</xdr:colOff>
      <xdr:row>17</xdr:row>
      <xdr:rowOff>13619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BED8FAD-E2D5-479A-8B2F-500513BF28B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43" t="840" r="28602" b="54865"/>
        <a:stretch/>
      </xdr:blipFill>
      <xdr:spPr>
        <a:xfrm>
          <a:off x="182880" y="1158240"/>
          <a:ext cx="3190851" cy="2093879"/>
        </a:xfrm>
        <a:prstGeom prst="rect">
          <a:avLst/>
        </a:prstGeom>
      </xdr:spPr>
    </xdr:pic>
    <xdr:clientData/>
  </xdr:twoCellAnchor>
  <xdr:twoCellAnchor>
    <xdr:from>
      <xdr:col>5</xdr:col>
      <xdr:colOff>502920</xdr:colOff>
      <xdr:row>6</xdr:row>
      <xdr:rowOff>22860</xdr:rowOff>
    </xdr:from>
    <xdr:to>
      <xdr:col>11</xdr:col>
      <xdr:colOff>1293495</xdr:colOff>
      <xdr:row>17</xdr:row>
      <xdr:rowOff>28575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301DE1B-644E-4E5B-ADBE-9C3A3C8EA6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06" t="50671"/>
        <a:stretch/>
      </xdr:blipFill>
      <xdr:spPr>
        <a:xfrm>
          <a:off x="3550920" y="1165860"/>
          <a:ext cx="3762375" cy="21012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2</xdr:row>
      <xdr:rowOff>142875</xdr:rowOff>
    </xdr:from>
    <xdr:to>
      <xdr:col>13</xdr:col>
      <xdr:colOff>0</xdr:colOff>
      <xdr:row>3</xdr:row>
      <xdr:rowOff>137361</xdr:rowOff>
    </xdr:to>
    <xdr:sp macro="" textlink="">
      <xdr:nvSpPr>
        <xdr:cNvPr id="2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23A35E-460B-4A96-98C8-269A940B0CC3}"/>
            </a:ext>
          </a:extLst>
        </xdr:cNvPr>
        <xdr:cNvSpPr txBox="1"/>
      </xdr:nvSpPr>
      <xdr:spPr>
        <a:xfrm>
          <a:off x="9191625" y="552450"/>
          <a:ext cx="0" cy="1754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13</xdr:col>
      <xdr:colOff>0</xdr:colOff>
      <xdr:row>2</xdr:row>
      <xdr:rowOff>142875</xdr:rowOff>
    </xdr:from>
    <xdr:to>
      <xdr:col>13</xdr:col>
      <xdr:colOff>0</xdr:colOff>
      <xdr:row>3</xdr:row>
      <xdr:rowOff>137361</xdr:rowOff>
    </xdr:to>
    <xdr:sp macro="" textlink="">
      <xdr:nvSpPr>
        <xdr:cNvPr id="3" name="TextBox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772CDF-0EA5-40D0-93CB-FD35D8274B2A}"/>
            </a:ext>
          </a:extLst>
        </xdr:cNvPr>
        <xdr:cNvSpPr txBox="1"/>
      </xdr:nvSpPr>
      <xdr:spPr>
        <a:xfrm>
          <a:off x="9191625" y="552450"/>
          <a:ext cx="0" cy="1754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13</xdr:col>
      <xdr:colOff>0</xdr:colOff>
      <xdr:row>2</xdr:row>
      <xdr:rowOff>142875</xdr:rowOff>
    </xdr:from>
    <xdr:to>
      <xdr:col>13</xdr:col>
      <xdr:colOff>0</xdr:colOff>
      <xdr:row>3</xdr:row>
      <xdr:rowOff>137361</xdr:rowOff>
    </xdr:to>
    <xdr:sp macro="" textlink="">
      <xdr:nvSpPr>
        <xdr:cNvPr id="4" name="TextBox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C4D156-02CA-449F-BE4D-3435BBB59D5B}"/>
            </a:ext>
          </a:extLst>
        </xdr:cNvPr>
        <xdr:cNvSpPr txBox="1"/>
      </xdr:nvSpPr>
      <xdr:spPr>
        <a:xfrm>
          <a:off x="9191625" y="552450"/>
          <a:ext cx="0" cy="1754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0</xdr:col>
      <xdr:colOff>182880</xdr:colOff>
      <xdr:row>6</xdr:row>
      <xdr:rowOff>15240</xdr:rowOff>
    </xdr:from>
    <xdr:to>
      <xdr:col>5</xdr:col>
      <xdr:colOff>325731</xdr:colOff>
      <xdr:row>17</xdr:row>
      <xdr:rowOff>13619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20D785D-9A75-4078-B1B6-12072029AD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43" t="840" r="28602" b="54865"/>
        <a:stretch/>
      </xdr:blipFill>
      <xdr:spPr>
        <a:xfrm>
          <a:off x="182880" y="1110615"/>
          <a:ext cx="4381476" cy="1779554"/>
        </a:xfrm>
        <a:prstGeom prst="rect">
          <a:avLst/>
        </a:prstGeom>
      </xdr:spPr>
    </xdr:pic>
    <xdr:clientData/>
  </xdr:twoCellAnchor>
  <xdr:twoCellAnchor>
    <xdr:from>
      <xdr:col>5</xdr:col>
      <xdr:colOff>502920</xdr:colOff>
      <xdr:row>6</xdr:row>
      <xdr:rowOff>22860</xdr:rowOff>
    </xdr:from>
    <xdr:to>
      <xdr:col>13</xdr:col>
      <xdr:colOff>1293495</xdr:colOff>
      <xdr:row>17</xdr:row>
      <xdr:rowOff>28575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A582D42-AECA-4DA1-9668-CB0ED07BED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06" t="50671"/>
        <a:stretch/>
      </xdr:blipFill>
      <xdr:spPr>
        <a:xfrm>
          <a:off x="4741545" y="1118235"/>
          <a:ext cx="5743575" cy="1786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AC8A5-24DC-469C-B2A8-D157BD54E696}">
  <dimension ref="A1:L27"/>
  <sheetViews>
    <sheetView tabSelected="1" workbookViewId="0">
      <selection activeCell="E30" sqref="E30"/>
    </sheetView>
  </sheetViews>
  <sheetFormatPr defaultRowHeight="15"/>
  <cols>
    <col min="1" max="1" width="6.7109375" customWidth="1"/>
    <col min="2" max="2" width="16.7109375" customWidth="1"/>
    <col min="3" max="3" width="10.7109375" customWidth="1"/>
    <col min="4" max="5" width="14.7109375" customWidth="1"/>
    <col min="6" max="6" width="8.7109375" customWidth="1"/>
    <col min="7" max="8" width="10.7109375" customWidth="1"/>
    <col min="9" max="9" width="14.7109375" customWidth="1"/>
    <col min="10" max="10" width="18.7109375" customWidth="1"/>
    <col min="11" max="11" width="10.7109375" customWidth="1"/>
    <col min="12" max="12" width="21.7109375" customWidth="1"/>
  </cols>
  <sheetData>
    <row r="1" spans="1:12" ht="17.25" thickTop="1">
      <c r="A1" s="54" t="s">
        <v>24</v>
      </c>
      <c r="B1" s="55"/>
      <c r="C1" s="56"/>
      <c r="D1" s="56"/>
      <c r="E1" s="57"/>
      <c r="F1" s="57"/>
      <c r="G1" s="57"/>
      <c r="H1" s="57"/>
      <c r="I1" s="57"/>
      <c r="J1" s="57"/>
      <c r="K1" s="57"/>
      <c r="L1" s="58"/>
    </row>
    <row r="2" spans="1:12">
      <c r="A2" s="59">
        <v>43389</v>
      </c>
      <c r="B2" s="60"/>
      <c r="C2" s="61"/>
      <c r="D2" s="61"/>
      <c r="E2" s="62"/>
      <c r="F2" s="62"/>
      <c r="G2" s="62"/>
      <c r="H2" s="62"/>
      <c r="I2" s="62"/>
      <c r="J2" s="62"/>
      <c r="K2" s="62"/>
      <c r="L2" s="63"/>
    </row>
    <row r="3" spans="1:12" ht="14.45" customHeight="1">
      <c r="A3" s="64" t="s">
        <v>23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6"/>
    </row>
    <row r="4" spans="1:12" ht="14.45" customHeight="1">
      <c r="A4" s="64"/>
      <c r="B4" s="65"/>
      <c r="C4" s="65"/>
      <c r="D4" s="65"/>
      <c r="E4" s="65"/>
      <c r="F4" s="65"/>
      <c r="G4" s="65"/>
      <c r="H4" s="65"/>
      <c r="I4" s="65"/>
      <c r="J4" s="65"/>
      <c r="K4" s="65"/>
      <c r="L4" s="66"/>
    </row>
    <row r="5" spans="1:12" ht="13.15" customHeight="1">
      <c r="A5" s="64"/>
      <c r="B5" s="65"/>
      <c r="C5" s="65"/>
      <c r="D5" s="65"/>
      <c r="E5" s="65"/>
      <c r="F5" s="65"/>
      <c r="G5" s="65"/>
      <c r="H5" s="65"/>
      <c r="I5" s="65"/>
      <c r="J5" s="65"/>
      <c r="K5" s="65"/>
      <c r="L5" s="66"/>
    </row>
    <row r="6" spans="1:12" ht="13.15" customHeight="1">
      <c r="A6" s="67" t="s">
        <v>22</v>
      </c>
      <c r="B6" s="68"/>
      <c r="C6" s="69"/>
      <c r="D6" s="69"/>
      <c r="E6" s="69"/>
      <c r="F6" s="69"/>
      <c r="G6" s="69"/>
      <c r="H6" s="69"/>
      <c r="I6" s="69"/>
      <c r="J6" s="69"/>
      <c r="K6" s="69"/>
      <c r="L6" s="70"/>
    </row>
    <row r="7" spans="1:12" ht="13.15" customHeight="1">
      <c r="A7" s="19"/>
      <c r="B7" s="18"/>
      <c r="C7" s="18"/>
      <c r="D7" s="18"/>
      <c r="E7" s="18"/>
      <c r="F7" s="18"/>
      <c r="G7" s="18"/>
      <c r="H7" s="18"/>
      <c r="I7" s="18"/>
      <c r="J7" s="18"/>
      <c r="K7" s="18"/>
      <c r="L7" s="17"/>
    </row>
    <row r="8" spans="1:12" ht="13.15" customHeight="1">
      <c r="A8" s="19"/>
      <c r="B8" s="18"/>
      <c r="C8" s="18"/>
      <c r="D8" s="18"/>
      <c r="E8" s="18"/>
      <c r="F8" s="18"/>
      <c r="G8" s="18"/>
      <c r="H8" s="18"/>
      <c r="I8" s="18"/>
      <c r="J8" s="18"/>
      <c r="K8" s="18"/>
      <c r="L8" s="17"/>
    </row>
    <row r="9" spans="1:12" ht="13.15" customHeight="1">
      <c r="A9" s="19"/>
      <c r="B9" s="18"/>
      <c r="C9" s="18"/>
      <c r="D9" s="18"/>
      <c r="E9" s="18"/>
      <c r="F9" s="18"/>
      <c r="G9" s="18"/>
      <c r="H9" s="18"/>
      <c r="I9" s="18"/>
      <c r="J9" s="18"/>
      <c r="K9" s="18"/>
      <c r="L9" s="17"/>
    </row>
    <row r="10" spans="1:12" ht="13.15" customHeight="1">
      <c r="A10" s="19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7"/>
    </row>
    <row r="11" spans="1:12" ht="13.15" customHeight="1">
      <c r="A11" s="19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7"/>
    </row>
    <row r="12" spans="1:12" ht="13.15" customHeight="1">
      <c r="A12" s="19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7"/>
    </row>
    <row r="13" spans="1:12" ht="13.15" customHeight="1">
      <c r="A13" s="19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7"/>
    </row>
    <row r="14" spans="1:12" ht="13.15" customHeight="1">
      <c r="A14" s="19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7"/>
    </row>
    <row r="15" spans="1:12" ht="13.15" customHeight="1">
      <c r="A15" s="19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7"/>
    </row>
    <row r="16" spans="1:12" ht="13.15" customHeight="1">
      <c r="A16" s="19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7"/>
    </row>
    <row r="17" spans="1:12" ht="13.15" customHeight="1">
      <c r="A17" s="19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7"/>
    </row>
    <row r="18" spans="1:12" ht="13.15" customHeight="1">
      <c r="A18" s="51" t="s">
        <v>21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3"/>
    </row>
    <row r="19" spans="1:12" ht="13.15" customHeight="1" thickBot="1">
      <c r="A19" s="51" t="s">
        <v>20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3"/>
    </row>
    <row r="20" spans="1:12" ht="15" customHeight="1">
      <c r="A20" s="71" t="s">
        <v>19</v>
      </c>
      <c r="B20" s="73" t="s">
        <v>18</v>
      </c>
      <c r="C20" s="74"/>
      <c r="D20" s="75" t="s">
        <v>17</v>
      </c>
      <c r="E20" s="73"/>
      <c r="F20" s="74"/>
      <c r="G20" s="75" t="s">
        <v>16</v>
      </c>
      <c r="H20" s="73"/>
      <c r="I20" s="73"/>
      <c r="J20" s="73"/>
      <c r="K20" s="74"/>
      <c r="L20" s="76" t="s">
        <v>15</v>
      </c>
    </row>
    <row r="21" spans="1:12">
      <c r="A21" s="72"/>
      <c r="B21" s="78" t="s">
        <v>14</v>
      </c>
      <c r="C21" s="80" t="s">
        <v>13</v>
      </c>
      <c r="D21" s="15" t="s">
        <v>12</v>
      </c>
      <c r="E21" s="16" t="s">
        <v>11</v>
      </c>
      <c r="F21" s="16" t="s">
        <v>10</v>
      </c>
      <c r="G21" s="15" t="s">
        <v>9</v>
      </c>
      <c r="H21" s="15" t="s">
        <v>8</v>
      </c>
      <c r="I21" s="15" t="s">
        <v>7</v>
      </c>
      <c r="J21" s="81" t="s">
        <v>6</v>
      </c>
      <c r="K21" s="15" t="s">
        <v>5</v>
      </c>
      <c r="L21" s="77"/>
    </row>
    <row r="22" spans="1:12" ht="15.75" thickBot="1">
      <c r="A22" s="72"/>
      <c r="B22" s="79"/>
      <c r="C22" s="80"/>
      <c r="D22" s="14" t="s">
        <v>4</v>
      </c>
      <c r="E22" s="13" t="s">
        <v>4</v>
      </c>
      <c r="F22" s="13" t="s">
        <v>4</v>
      </c>
      <c r="G22" s="13" t="s">
        <v>3</v>
      </c>
      <c r="H22" s="13" t="s">
        <v>2</v>
      </c>
      <c r="I22" s="13" t="s">
        <v>1</v>
      </c>
      <c r="J22" s="82"/>
      <c r="K22" s="13" t="s">
        <v>0</v>
      </c>
      <c r="L22" s="77"/>
    </row>
    <row r="23" spans="1:12" ht="15.75" thickTop="1">
      <c r="A23" s="31">
        <f>'100_33 (Calc and Input Sheet)'!A23</f>
        <v>1</v>
      </c>
      <c r="B23" s="32">
        <f>'100_33 (Calc and Input Sheet)'!B23</f>
        <v>808230</v>
      </c>
      <c r="C23" s="33" t="str">
        <f>'100_33 (Calc and Input Sheet)'!C23</f>
        <v>Left</v>
      </c>
      <c r="D23" s="34">
        <f>'100_33 (Calc and Input Sheet)'!D23</f>
        <v>1</v>
      </c>
      <c r="E23" s="34">
        <f>'100_33 (Calc and Input Sheet)'!E23</f>
        <v>1</v>
      </c>
      <c r="F23" s="34">
        <f>'100_33 (Calc and Input Sheet)'!F23</f>
        <v>1</v>
      </c>
      <c r="G23" s="35">
        <f>'100_33 (Calc and Input Sheet)'!G23</f>
        <v>3</v>
      </c>
      <c r="H23" s="35">
        <f>'100_33 (Calc and Input Sheet)'!H23</f>
        <v>3</v>
      </c>
      <c r="I23" s="35">
        <f>'100_33 (Calc and Input Sheet)'!I23</f>
        <v>8.5</v>
      </c>
      <c r="J23" s="36">
        <f>'100_33 (Calc and Input Sheet)'!J23</f>
        <v>2.3E-3</v>
      </c>
      <c r="K23" s="37">
        <f>'100_33 (Calc and Input Sheet)'!M23</f>
        <v>29582.625679347828</v>
      </c>
      <c r="L23" s="38"/>
    </row>
    <row r="24" spans="1:12">
      <c r="A24" s="45"/>
      <c r="B24" s="40"/>
      <c r="C24" s="41"/>
      <c r="D24" s="39"/>
      <c r="E24" s="39"/>
      <c r="F24" s="39"/>
      <c r="G24" s="42"/>
      <c r="H24" s="42"/>
      <c r="I24" s="43"/>
      <c r="J24" s="44"/>
      <c r="K24" s="42"/>
      <c r="L24" s="46"/>
    </row>
    <row r="25" spans="1:12">
      <c r="A25" s="89" t="s">
        <v>28</v>
      </c>
      <c r="B25" s="90"/>
      <c r="C25" s="90"/>
      <c r="D25" s="90"/>
      <c r="E25" s="90"/>
      <c r="F25" s="90"/>
      <c r="G25" s="90"/>
      <c r="H25" s="90"/>
      <c r="I25" s="90"/>
      <c r="J25" s="90"/>
      <c r="K25" s="91">
        <f>K23</f>
        <v>29582.625679347828</v>
      </c>
      <c r="L25" s="47"/>
    </row>
    <row r="26" spans="1:12" ht="15.75" thickBot="1">
      <c r="A26" s="48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50"/>
    </row>
    <row r="27" spans="1:12" ht="15.75" thickTop="1"/>
  </sheetData>
  <mergeCells count="14">
    <mergeCell ref="A20:A22"/>
    <mergeCell ref="B20:C20"/>
    <mergeCell ref="D20:F20"/>
    <mergeCell ref="G20:K20"/>
    <mergeCell ref="L20:L22"/>
    <mergeCell ref="B21:B22"/>
    <mergeCell ref="C21:C22"/>
    <mergeCell ref="J21:J22"/>
    <mergeCell ref="A19:L19"/>
    <mergeCell ref="A1:L1"/>
    <mergeCell ref="A2:L2"/>
    <mergeCell ref="A3:L5"/>
    <mergeCell ref="A6:L6"/>
    <mergeCell ref="A18:L1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A6398-C71D-4738-80CD-840F83D81FB3}">
  <sheetPr>
    <tabColor rgb="FF92D050"/>
  </sheetPr>
  <dimension ref="A1:N25"/>
  <sheetViews>
    <sheetView workbookViewId="0">
      <selection activeCell="J33" sqref="J33"/>
    </sheetView>
  </sheetViews>
  <sheetFormatPr defaultRowHeight="15"/>
  <cols>
    <col min="1" max="1" width="6.7109375" customWidth="1"/>
    <col min="2" max="2" width="16.7109375" customWidth="1"/>
    <col min="3" max="3" width="10.7109375" customWidth="1"/>
    <col min="4" max="5" width="14.7109375" customWidth="1"/>
    <col min="6" max="6" width="8.7109375" customWidth="1"/>
    <col min="7" max="8" width="10.7109375" customWidth="1"/>
    <col min="9" max="9" width="14.7109375" customWidth="1"/>
    <col min="10" max="12" width="18.7109375" customWidth="1"/>
    <col min="13" max="13" width="10.7109375" customWidth="1"/>
    <col min="14" max="14" width="21.7109375" customWidth="1"/>
  </cols>
  <sheetData>
    <row r="1" spans="1:14" ht="17.25" thickTop="1">
      <c r="A1" s="54" t="s">
        <v>24</v>
      </c>
      <c r="B1" s="55"/>
      <c r="C1" s="56"/>
      <c r="D1" s="56"/>
      <c r="E1" s="57"/>
      <c r="F1" s="57"/>
      <c r="G1" s="57"/>
      <c r="H1" s="57"/>
      <c r="I1" s="57"/>
      <c r="J1" s="57"/>
      <c r="K1" s="57"/>
      <c r="L1" s="57"/>
      <c r="M1" s="57"/>
      <c r="N1" s="58"/>
    </row>
    <row r="2" spans="1:14">
      <c r="A2" s="59">
        <v>43389</v>
      </c>
      <c r="B2" s="60"/>
      <c r="C2" s="61"/>
      <c r="D2" s="61"/>
      <c r="E2" s="62"/>
      <c r="F2" s="62"/>
      <c r="G2" s="62"/>
      <c r="H2" s="62"/>
      <c r="I2" s="62"/>
      <c r="J2" s="62"/>
      <c r="K2" s="62"/>
      <c r="L2" s="62"/>
      <c r="M2" s="62"/>
      <c r="N2" s="63"/>
    </row>
    <row r="3" spans="1:14" ht="14.45" customHeight="1">
      <c r="A3" s="64" t="s">
        <v>23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</row>
    <row r="4" spans="1:14" ht="14.45" customHeight="1">
      <c r="A4" s="64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6"/>
    </row>
    <row r="5" spans="1:14" ht="13.15" customHeight="1">
      <c r="A5" s="64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6"/>
    </row>
    <row r="6" spans="1:14" ht="13.15" customHeight="1">
      <c r="A6" s="67" t="s">
        <v>22</v>
      </c>
      <c r="B6" s="68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70"/>
    </row>
    <row r="7" spans="1:14" ht="13.15" customHeight="1">
      <c r="A7" s="19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7"/>
    </row>
    <row r="8" spans="1:14" ht="13.15" customHeight="1">
      <c r="A8" s="19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7"/>
    </row>
    <row r="9" spans="1:14" ht="13.15" customHeight="1">
      <c r="A9" s="19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7"/>
    </row>
    <row r="10" spans="1:14" ht="13.15" customHeight="1">
      <c r="A10" s="19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7"/>
    </row>
    <row r="11" spans="1:14" ht="13.15" customHeight="1">
      <c r="A11" s="19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7"/>
    </row>
    <row r="12" spans="1:14" ht="13.15" customHeight="1">
      <c r="A12" s="19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7"/>
    </row>
    <row r="13" spans="1:14" ht="13.15" customHeight="1">
      <c r="A13" s="19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7"/>
    </row>
    <row r="14" spans="1:14" ht="13.15" customHeight="1">
      <c r="A14" s="19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7"/>
    </row>
    <row r="15" spans="1:14" ht="13.15" customHeight="1">
      <c r="A15" s="19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7"/>
    </row>
    <row r="16" spans="1:14" ht="13.15" customHeight="1">
      <c r="A16" s="19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7"/>
    </row>
    <row r="17" spans="1:14" ht="13.15" customHeight="1">
      <c r="A17" s="19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7"/>
    </row>
    <row r="18" spans="1:14" ht="13.15" customHeight="1">
      <c r="A18" s="51" t="s">
        <v>21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3"/>
    </row>
    <row r="19" spans="1:14" ht="13.15" customHeight="1" thickBot="1">
      <c r="A19" s="51" t="s">
        <v>20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3"/>
    </row>
    <row r="20" spans="1:14" ht="15" customHeight="1">
      <c r="A20" s="71" t="s">
        <v>19</v>
      </c>
      <c r="B20" s="73" t="s">
        <v>18</v>
      </c>
      <c r="C20" s="74"/>
      <c r="D20" s="75" t="s">
        <v>17</v>
      </c>
      <c r="E20" s="73"/>
      <c r="F20" s="74"/>
      <c r="G20" s="75" t="s">
        <v>16</v>
      </c>
      <c r="H20" s="73"/>
      <c r="I20" s="73"/>
      <c r="J20" s="73"/>
      <c r="K20" s="73"/>
      <c r="L20" s="73"/>
      <c r="M20" s="74"/>
      <c r="N20" s="76" t="s">
        <v>15</v>
      </c>
    </row>
    <row r="21" spans="1:14">
      <c r="A21" s="72"/>
      <c r="B21" s="83" t="s">
        <v>14</v>
      </c>
      <c r="C21" s="85" t="s">
        <v>13</v>
      </c>
      <c r="D21" s="26" t="s">
        <v>12</v>
      </c>
      <c r="E21" s="27" t="s">
        <v>11</v>
      </c>
      <c r="F21" s="27" t="s">
        <v>10</v>
      </c>
      <c r="G21" s="26" t="s">
        <v>9</v>
      </c>
      <c r="H21" s="26" t="s">
        <v>8</v>
      </c>
      <c r="I21" s="26" t="s">
        <v>7</v>
      </c>
      <c r="J21" s="86" t="s">
        <v>6</v>
      </c>
      <c r="K21" s="81" t="s">
        <v>27</v>
      </c>
      <c r="L21" s="81" t="s">
        <v>26</v>
      </c>
      <c r="M21" s="29" t="s">
        <v>5</v>
      </c>
      <c r="N21" s="77"/>
    </row>
    <row r="22" spans="1:14" ht="15.75" thickBot="1">
      <c r="A22" s="72"/>
      <c r="B22" s="84"/>
      <c r="C22" s="85"/>
      <c r="D22" s="25" t="s">
        <v>4</v>
      </c>
      <c r="E22" s="28" t="s">
        <v>4</v>
      </c>
      <c r="F22" s="28" t="s">
        <v>4</v>
      </c>
      <c r="G22" s="28" t="s">
        <v>3</v>
      </c>
      <c r="H22" s="28" t="s">
        <v>2</v>
      </c>
      <c r="I22" s="28" t="s">
        <v>1</v>
      </c>
      <c r="J22" s="87"/>
      <c r="K22" s="88"/>
      <c r="L22" s="88"/>
      <c r="M22" s="30" t="s">
        <v>0</v>
      </c>
      <c r="N22" s="77"/>
    </row>
    <row r="23" spans="1:14" ht="15.75" thickTop="1">
      <c r="A23" s="12">
        <v>1</v>
      </c>
      <c r="B23" s="11">
        <v>808230</v>
      </c>
      <c r="C23" s="20" t="s">
        <v>25</v>
      </c>
      <c r="D23" s="21">
        <v>1</v>
      </c>
      <c r="E23" s="21">
        <v>1</v>
      </c>
      <c r="F23" s="21">
        <v>1</v>
      </c>
      <c r="G23" s="24">
        <v>3</v>
      </c>
      <c r="H23" s="24">
        <v>3</v>
      </c>
      <c r="I23" s="24">
        <v>8.5</v>
      </c>
      <c r="J23" s="22">
        <v>2.3E-3</v>
      </c>
      <c r="K23" s="24">
        <v>2.5</v>
      </c>
      <c r="L23" s="23">
        <f>K23*0.95</f>
        <v>2.375</v>
      </c>
      <c r="M23" s="10">
        <f>((0.25*(G23*L23*L23))+(I23*L23)+(0.25*(H23*L23*L23)))*(L23/J23)</f>
        <v>29582.625679347828</v>
      </c>
      <c r="N23" s="9"/>
    </row>
    <row r="24" spans="1:14" ht="15.75" thickBot="1">
      <c r="A24" s="8"/>
      <c r="B24" s="7"/>
      <c r="C24" s="6"/>
      <c r="D24" s="5"/>
      <c r="E24" s="5"/>
      <c r="F24" s="5"/>
      <c r="G24" s="2"/>
      <c r="H24" s="2"/>
      <c r="I24" s="4"/>
      <c r="J24" s="3"/>
      <c r="K24" s="3"/>
      <c r="L24" s="3"/>
      <c r="M24" s="2"/>
      <c r="N24" s="1"/>
    </row>
    <row r="25" spans="1:14" ht="15.75" thickTop="1"/>
  </sheetData>
  <mergeCells count="16">
    <mergeCell ref="A19:N19"/>
    <mergeCell ref="A1:N1"/>
    <mergeCell ref="A2:N2"/>
    <mergeCell ref="A3:N5"/>
    <mergeCell ref="A6:N6"/>
    <mergeCell ref="A18:N18"/>
    <mergeCell ref="A20:A22"/>
    <mergeCell ref="B20:C20"/>
    <mergeCell ref="D20:F20"/>
    <mergeCell ref="G20:M20"/>
    <mergeCell ref="N20:N22"/>
    <mergeCell ref="B21:B22"/>
    <mergeCell ref="C21:C22"/>
    <mergeCell ref="J21:J22"/>
    <mergeCell ref="K21:K22"/>
    <mergeCell ref="L21:L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100_33</vt:lpstr>
      <vt:lpstr>100_33 (Calc and Input Sheet)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Lastovica, Jason</dc:creator>
  <cp:lastModifiedBy>Young, Ryan</cp:lastModifiedBy>
  <dcterms:created xsi:type="dcterms:W3CDTF">2025-11-24T22:12:20Z</dcterms:created>
  <dcterms:modified xsi:type="dcterms:W3CDTF">2025-12-30T22:41:19Z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